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8475"/>
  </bookViews>
  <sheets>
    <sheet name="Folha4" sheetId="4" r:id="rId1"/>
  </sheets>
  <calcPr calcId="145621"/>
</workbook>
</file>

<file path=xl/calcChain.xml><?xml version="1.0" encoding="utf-8"?>
<calcChain xmlns="http://schemas.openxmlformats.org/spreadsheetml/2006/main">
  <c r="J20" i="4" l="1"/>
  <c r="J14" i="4"/>
  <c r="E20" i="4" s="1"/>
  <c r="E15" i="4"/>
  <c r="E14" i="4"/>
  <c r="M2" i="4" l="1"/>
  <c r="M3" i="4" s="1"/>
  <c r="J15" i="4" s="1"/>
  <c r="M4" i="4" s="1"/>
  <c r="M5" i="4" s="1"/>
  <c r="E21" i="4" s="1"/>
  <c r="L20" i="4"/>
  <c r="L21" i="4" s="1"/>
  <c r="J21" i="4" l="1"/>
  <c r="M6" i="4" s="1"/>
</calcChain>
</file>

<file path=xl/sharedStrings.xml><?xml version="1.0" encoding="utf-8"?>
<sst xmlns="http://schemas.openxmlformats.org/spreadsheetml/2006/main" count="30" uniqueCount="30">
  <si>
    <t>Referencia no Carreto</t>
  </si>
  <si>
    <t>Instruções:</t>
  </si>
  <si>
    <t>1 -Diametro da linha (mm)</t>
  </si>
  <si>
    <t>3 - Diametro da linha (mm)</t>
  </si>
  <si>
    <t>2 - Capacidade de linha (m)</t>
  </si>
  <si>
    <t>4 - Capacidade de linha (m)</t>
  </si>
  <si>
    <t>Dados:</t>
  </si>
  <si>
    <t>5 -Diametro da linha (mm)</t>
  </si>
  <si>
    <t>6 - Capacidade de linha (m)</t>
  </si>
  <si>
    <t>7 - Diametro da linha (mm)</t>
  </si>
  <si>
    <t>8 - Capacidade de linha (m)</t>
  </si>
  <si>
    <t>ENCHER CARRETO COM LINHAS DE DIAMETROS DIFERENTES</t>
  </si>
  <si>
    <t>Equivalencia para a Linha Nova</t>
  </si>
  <si>
    <t>Referencia da Linha Nova</t>
  </si>
  <si>
    <t>Equivalencia para a Linha de Enchimento</t>
  </si>
  <si>
    <t>4 - Resultado da capacidade obtida para o diametro da linha nova</t>
  </si>
  <si>
    <t>5 - Diametro da linha nova</t>
  </si>
  <si>
    <t>6 - Capacidade ainda disponível após colocação de linha nova</t>
  </si>
  <si>
    <t>7 - Inserir diametro da linha de enchimento</t>
  </si>
  <si>
    <t>8 - Quantidade da linha de enchimento a usar</t>
  </si>
  <si>
    <t>Diametro de linha identificado no carreto (mm)</t>
  </si>
  <si>
    <t>Capacidade de linha identificado no carreto (m)</t>
  </si>
  <si>
    <t>Diametro da linha nova (mm)</t>
  </si>
  <si>
    <t>Quantidade de linha nova (m)</t>
  </si>
  <si>
    <t>Diametro da linha de enchimento (mm)</t>
  </si>
  <si>
    <t>1 - Diametro da linha identificada no carreto</t>
  </si>
  <si>
    <t>2 - Capacidade correspondente ao diametro assinalado no carreto</t>
  </si>
  <si>
    <t>3 - Diametro da linha nova para o qual se pretende a equivalencia</t>
  </si>
  <si>
    <t>LEGENDA:</t>
  </si>
  <si>
    <t>NOTA: INSERIR VALORES NA CELULAS A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</si>
</sst>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6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" fontId="3" fillId="3" borderId="1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2" fontId="3" fillId="4" borderId="1" xfId="0" applyNumberFormat="1" applyFont="1" applyFill="1" applyBorder="1" applyProtection="1">
      <protection locked="0"/>
    </xf>
    <xf numFmtId="0" fontId="0" fillId="0" borderId="0" xfId="0" applyFill="1" applyBorder="1" applyAlignment="1"/>
    <xf numFmtId="2" fontId="3" fillId="3" borderId="1" xfId="0" applyNumberFormat="1" applyFont="1" applyFill="1" applyBorder="1" applyProtection="1">
      <protection hidden="1"/>
    </xf>
    <xf numFmtId="0" fontId="2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2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4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13</xdr:row>
      <xdr:rowOff>85725</xdr:rowOff>
    </xdr:from>
    <xdr:to>
      <xdr:col>5</xdr:col>
      <xdr:colOff>552450</xdr:colOff>
      <xdr:row>14</xdr:row>
      <xdr:rowOff>95250</xdr:rowOff>
    </xdr:to>
    <xdr:sp macro="" textlink="">
      <xdr:nvSpPr>
        <xdr:cNvPr id="2" name="Seta para a direita 1"/>
        <xdr:cNvSpPr/>
      </xdr:nvSpPr>
      <xdr:spPr>
        <a:xfrm>
          <a:off x="2867025" y="847725"/>
          <a:ext cx="447675" cy="2000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PT" sz="1100"/>
        </a:p>
      </xdr:txBody>
    </xdr:sp>
    <xdr:clientData/>
  </xdr:twoCellAnchor>
  <xdr:twoCellAnchor>
    <xdr:from>
      <xdr:col>5</xdr:col>
      <xdr:colOff>104775</xdr:colOff>
      <xdr:row>19</xdr:row>
      <xdr:rowOff>85725</xdr:rowOff>
    </xdr:from>
    <xdr:to>
      <xdr:col>5</xdr:col>
      <xdr:colOff>552450</xdr:colOff>
      <xdr:row>20</xdr:row>
      <xdr:rowOff>95250</xdr:rowOff>
    </xdr:to>
    <xdr:sp macro="" textlink="">
      <xdr:nvSpPr>
        <xdr:cNvPr id="3" name="Seta para a direita 2"/>
        <xdr:cNvSpPr/>
      </xdr:nvSpPr>
      <xdr:spPr>
        <a:xfrm>
          <a:off x="2867025" y="847725"/>
          <a:ext cx="447675" cy="2000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P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showGridLines="0" tabSelected="1" workbookViewId="0">
      <selection activeCell="H9" sqref="H9"/>
    </sheetView>
  </sheetViews>
  <sheetFormatPr defaultRowHeight="15" x14ac:dyDescent="0.25"/>
  <cols>
    <col min="1" max="1" width="4.85546875" customWidth="1"/>
  </cols>
  <sheetData>
    <row r="2" spans="2:13" x14ac:dyDescent="0.25">
      <c r="B2" s="16" t="s">
        <v>11</v>
      </c>
      <c r="C2" s="16"/>
      <c r="D2" s="16"/>
      <c r="E2" s="16"/>
      <c r="F2" s="16"/>
      <c r="G2" s="16"/>
      <c r="H2" s="16"/>
      <c r="I2" s="16"/>
      <c r="J2" s="16"/>
      <c r="M2" s="5">
        <f>E14/J14</f>
        <v>1.8421052631578947</v>
      </c>
    </row>
    <row r="3" spans="2:13" x14ac:dyDescent="0.25">
      <c r="M3" s="5">
        <f>POWER(M2,2)</f>
        <v>3.3933518005540164</v>
      </c>
    </row>
    <row r="4" spans="2:13" x14ac:dyDescent="0.25">
      <c r="B4" s="15" t="s">
        <v>29</v>
      </c>
      <c r="C4" s="15"/>
      <c r="D4" s="15"/>
      <c r="E4" s="15"/>
      <c r="F4" s="15"/>
      <c r="G4" s="15"/>
      <c r="H4" s="15"/>
      <c r="I4" s="15"/>
      <c r="J4" s="15"/>
      <c r="M4" s="5">
        <f>J15</f>
        <v>593.83656509695288</v>
      </c>
    </row>
    <row r="5" spans="2:13" x14ac:dyDescent="0.25">
      <c r="M5" s="5">
        <f>M4-H9</f>
        <v>458.83656509695288</v>
      </c>
    </row>
    <row r="6" spans="2:13" x14ac:dyDescent="0.25">
      <c r="B6" t="s">
        <v>6</v>
      </c>
      <c r="C6" t="s">
        <v>20</v>
      </c>
      <c r="H6" s="6">
        <v>0.35</v>
      </c>
      <c r="M6" s="5">
        <f>J21</f>
        <v>103.52499999999999</v>
      </c>
    </row>
    <row r="7" spans="2:13" x14ac:dyDescent="0.25">
      <c r="C7" t="s">
        <v>21</v>
      </c>
      <c r="H7" s="6">
        <v>175</v>
      </c>
    </row>
    <row r="8" spans="2:13" x14ac:dyDescent="0.25">
      <c r="C8" t="s">
        <v>22</v>
      </c>
      <c r="H8" s="6">
        <v>0.19</v>
      </c>
    </row>
    <row r="9" spans="2:13" x14ac:dyDescent="0.25">
      <c r="C9" t="s">
        <v>23</v>
      </c>
      <c r="H9" s="6">
        <v>135</v>
      </c>
    </row>
    <row r="10" spans="2:13" x14ac:dyDescent="0.25">
      <c r="C10" t="s">
        <v>24</v>
      </c>
      <c r="H10" s="6">
        <v>0.4</v>
      </c>
    </row>
    <row r="12" spans="2:13" x14ac:dyDescent="0.25">
      <c r="B12" s="13" t="s">
        <v>0</v>
      </c>
      <c r="C12" s="13"/>
      <c r="D12" s="13"/>
      <c r="E12" s="13"/>
      <c r="F12" s="14"/>
      <c r="G12" s="13" t="s">
        <v>12</v>
      </c>
      <c r="H12" s="13"/>
      <c r="I12" s="13"/>
      <c r="J12" s="13"/>
    </row>
    <row r="13" spans="2:13" x14ac:dyDescent="0.25">
      <c r="B13" s="1"/>
      <c r="C13" s="1"/>
      <c r="D13" s="1"/>
      <c r="E13" s="1"/>
      <c r="F13" s="14"/>
      <c r="G13" s="1"/>
      <c r="H13" s="1"/>
      <c r="I13" s="1"/>
      <c r="J13" s="1"/>
    </row>
    <row r="14" spans="2:13" x14ac:dyDescent="0.25">
      <c r="B14" s="11" t="s">
        <v>2</v>
      </c>
      <c r="C14" s="11"/>
      <c r="D14" s="12"/>
      <c r="E14" s="8">
        <f>H6</f>
        <v>0.35</v>
      </c>
      <c r="F14" s="14"/>
      <c r="G14" s="11" t="s">
        <v>3</v>
      </c>
      <c r="H14" s="11"/>
      <c r="I14" s="12"/>
      <c r="J14" s="8">
        <f>H8</f>
        <v>0.19</v>
      </c>
    </row>
    <row r="15" spans="2:13" x14ac:dyDescent="0.25">
      <c r="B15" s="11" t="s">
        <v>4</v>
      </c>
      <c r="C15" s="11"/>
      <c r="D15" s="12"/>
      <c r="E15" s="4">
        <f>H7</f>
        <v>175</v>
      </c>
      <c r="F15" s="14"/>
      <c r="G15" s="11" t="s">
        <v>5</v>
      </c>
      <c r="H15" s="11"/>
      <c r="I15" s="12"/>
      <c r="J15" s="4">
        <f>E15*M3</f>
        <v>593.83656509695288</v>
      </c>
    </row>
    <row r="16" spans="2:13" x14ac:dyDescent="0.25">
      <c r="E16" s="2"/>
    </row>
    <row r="18" spans="2:12" x14ac:dyDescent="0.25">
      <c r="B18" s="13" t="s">
        <v>13</v>
      </c>
      <c r="C18" s="13"/>
      <c r="D18" s="13"/>
      <c r="E18" s="13"/>
      <c r="F18" s="14"/>
      <c r="G18" s="13" t="s">
        <v>14</v>
      </c>
      <c r="H18" s="13"/>
      <c r="I18" s="13"/>
      <c r="J18" s="13"/>
    </row>
    <row r="19" spans="2:12" x14ac:dyDescent="0.25">
      <c r="B19" s="1"/>
      <c r="C19" s="1"/>
      <c r="D19" s="1"/>
      <c r="E19" s="1"/>
      <c r="F19" s="14"/>
      <c r="G19" s="1"/>
      <c r="H19" s="1"/>
      <c r="I19" s="1"/>
      <c r="J19" s="1"/>
    </row>
    <row r="20" spans="2:12" x14ac:dyDescent="0.25">
      <c r="B20" s="11" t="s">
        <v>7</v>
      </c>
      <c r="C20" s="11"/>
      <c r="D20" s="12"/>
      <c r="E20" s="8">
        <f>J14</f>
        <v>0.19</v>
      </c>
      <c r="F20" s="14"/>
      <c r="G20" s="11" t="s">
        <v>9</v>
      </c>
      <c r="H20" s="11"/>
      <c r="I20" s="12"/>
      <c r="J20" s="8">
        <f>H10</f>
        <v>0.4</v>
      </c>
      <c r="L20" s="5">
        <f>E20/J20</f>
        <v>0.47499999999999998</v>
      </c>
    </row>
    <row r="21" spans="2:12" x14ac:dyDescent="0.25">
      <c r="B21" s="11" t="s">
        <v>8</v>
      </c>
      <c r="C21" s="11"/>
      <c r="D21" s="12"/>
      <c r="E21" s="4">
        <f>M5</f>
        <v>458.83656509695288</v>
      </c>
      <c r="F21" s="14"/>
      <c r="G21" s="11" t="s">
        <v>10</v>
      </c>
      <c r="H21" s="11"/>
      <c r="I21" s="12"/>
      <c r="J21" s="4">
        <f>E21*L21</f>
        <v>103.52499999999999</v>
      </c>
      <c r="L21" s="5">
        <f>POWER(L20,2)</f>
        <v>0.22562499999999999</v>
      </c>
    </row>
    <row r="22" spans="2:12" x14ac:dyDescent="0.25">
      <c r="B22" s="10" t="s">
        <v>1</v>
      </c>
      <c r="C22" s="10"/>
      <c r="D22" s="10"/>
      <c r="E22" s="10"/>
    </row>
    <row r="23" spans="2:12" x14ac:dyDescent="0.25">
      <c r="B23" s="3"/>
      <c r="C23" s="3"/>
      <c r="D23" s="3"/>
      <c r="E23" s="3"/>
    </row>
    <row r="24" spans="2:12" x14ac:dyDescent="0.25">
      <c r="B24" s="9" t="s">
        <v>28</v>
      </c>
      <c r="C24" s="3"/>
      <c r="D24" s="3"/>
      <c r="E24" s="3"/>
    </row>
    <row r="25" spans="2:12" x14ac:dyDescent="0.25">
      <c r="B25" s="7" t="s">
        <v>25</v>
      </c>
      <c r="C25" s="7"/>
      <c r="D25" s="7"/>
      <c r="E25" s="2"/>
    </row>
    <row r="26" spans="2:12" x14ac:dyDescent="0.25">
      <c r="B26" s="7" t="s">
        <v>26</v>
      </c>
      <c r="C26" s="7"/>
      <c r="D26" s="7"/>
      <c r="E26" s="2"/>
    </row>
    <row r="27" spans="2:12" x14ac:dyDescent="0.25">
      <c r="B27" t="s">
        <v>27</v>
      </c>
    </row>
    <row r="28" spans="2:12" x14ac:dyDescent="0.25">
      <c r="B28" t="s">
        <v>15</v>
      </c>
    </row>
    <row r="29" spans="2:12" x14ac:dyDescent="0.25">
      <c r="B29" t="s">
        <v>16</v>
      </c>
    </row>
    <row r="30" spans="2:12" x14ac:dyDescent="0.25">
      <c r="B30" t="s">
        <v>17</v>
      </c>
    </row>
    <row r="31" spans="2:12" x14ac:dyDescent="0.25">
      <c r="B31" t="s">
        <v>18</v>
      </c>
    </row>
    <row r="32" spans="2:12" x14ac:dyDescent="0.25">
      <c r="B32" t="s">
        <v>19</v>
      </c>
    </row>
  </sheetData>
  <sheetProtection password="C71F" sheet="1" objects="1" scenarios="1" selectLockedCells="1"/>
  <mergeCells count="17">
    <mergeCell ref="B2:J2"/>
    <mergeCell ref="G12:J12"/>
    <mergeCell ref="G14:I14"/>
    <mergeCell ref="G15:I15"/>
    <mergeCell ref="F12:F15"/>
    <mergeCell ref="B12:E12"/>
    <mergeCell ref="F18:F21"/>
    <mergeCell ref="G18:J18"/>
    <mergeCell ref="G20:I20"/>
    <mergeCell ref="G21:I21"/>
    <mergeCell ref="B4:J4"/>
    <mergeCell ref="B22:E22"/>
    <mergeCell ref="B14:D14"/>
    <mergeCell ref="B15:D15"/>
    <mergeCell ref="B20:D20"/>
    <mergeCell ref="B21:D21"/>
    <mergeCell ref="B18:E18"/>
  </mergeCells>
  <pageMargins left="0.7" right="0.7" top="0.75" bottom="0.75" header="0.3" footer="0.3"/>
  <ignoredErrors>
    <ignoredError sqref="E21 E14:E15 G14:J21" unlocked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 Magalhaes</dc:creator>
  <cp:lastModifiedBy>Nuno Magalhães</cp:lastModifiedBy>
  <cp:lastPrinted>2012-05-16T00:20:45Z</cp:lastPrinted>
  <dcterms:created xsi:type="dcterms:W3CDTF">2012-05-16T00:01:22Z</dcterms:created>
  <dcterms:modified xsi:type="dcterms:W3CDTF">2012-05-17T12:20:12Z</dcterms:modified>
</cp:coreProperties>
</file>